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6 Закон КК от 20-12-2017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Date">'Приложение 15'!$A$1</definedName>
    <definedName name="Law">'Приложение 15'!#REF!</definedName>
    <definedName name="ReportNameYear">'Приложение 15'!$B$13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15'!$B$14</definedName>
    <definedName name="wrn.выпдох." hidden="1">{#N/A,#N/A,FALSE,"Вып.доходы"}</definedName>
    <definedName name="Year">'Приложение 15'!$A$2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15'!$A$1:$V$44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V41" i="11" l="1"/>
  <c r="V42" i="11"/>
  <c r="V43" i="11"/>
  <c r="V18" i="11"/>
  <c r="V19" i="11"/>
  <c r="V20" i="11"/>
  <c r="V21" i="11"/>
  <c r="V22" i="11"/>
  <c r="V23" i="11"/>
  <c r="V24" i="11"/>
  <c r="V25" i="11"/>
  <c r="V26" i="11"/>
  <c r="V27" i="11"/>
  <c r="V28" i="11"/>
  <c r="V29" i="11"/>
  <c r="V30" i="11"/>
  <c r="V31" i="11"/>
  <c r="V32" i="11"/>
  <c r="V33" i="11"/>
  <c r="V34" i="11"/>
  <c r="V35" i="11"/>
  <c r="V36" i="11"/>
  <c r="V37" i="11"/>
  <c r="V38" i="11"/>
  <c r="V39" i="11"/>
  <c r="V40" i="11"/>
  <c r="A2" i="11" l="1"/>
  <c r="B13" i="11" s="1"/>
  <c r="V4" i="11" l="1"/>
  <c r="V5" i="11"/>
  <c r="B10" i="11"/>
  <c r="V11" i="11"/>
</calcChain>
</file>

<file path=xl/sharedStrings.xml><?xml version="1.0" encoding="utf-8"?>
<sst xmlns="http://schemas.openxmlformats.org/spreadsheetml/2006/main" count="141" uniqueCount="100">
  <si>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</si>
  <si>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</si>
  <si>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</si>
  <si>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</si>
  <si>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Начикинское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</si>
  <si>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</si>
  <si>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</si>
  <si>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</si>
  <si>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</si>
  <si>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</si>
  <si>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</si>
  <si>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</si>
  <si>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Апачинское сельское поселение</t>
  </si>
  <si>
    <t>Мильковское сельское поселение</t>
  </si>
  <si>
    <t>Атласовское сельское поселение</t>
  </si>
  <si>
    <t>Никольское сельское поселение</t>
  </si>
  <si>
    <t>Сельское поселение "село Пахачи"</t>
  </si>
  <si>
    <t>Сельское поселение "село Тигиль"</t>
  </si>
  <si>
    <t>Сельское поселение "село Манилы"</t>
  </si>
  <si>
    <t>Сельское поселение "село Слаутное"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</si>
  <si>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</si>
  <si>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</si>
  <si>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</si>
  <si>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</si>
  <si>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</si>
  <si>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</si>
  <si>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</si>
  <si>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</si>
  <si>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</si>
  <si>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</si>
  <si>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</si>
  <si>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</si>
  <si>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</si>
  <si>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</si>
  <si>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</si>
  <si>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</si>
  <si>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</si>
  <si>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</si>
  <si>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</si>
  <si>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</si>
  <si>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</si>
  <si>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</si>
  <si>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</si>
  <si>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</si>
  <si>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</si>
  <si>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Код направления целевой статьи 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</si>
  <si>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</si>
  <si>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01.01.2017</t>
  </si>
  <si>
    <t>от 29.11.2016 № 30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</si>
  <si>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</si>
  <si>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</si>
  <si>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</si>
  <si>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</si>
  <si>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</si>
  <si>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</si>
  <si>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 xml:space="preserve"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  </t>
  </si>
  <si>
    <t>40340</t>
  </si>
  <si>
    <t>Иные межбюджетные трансферты на изготовление и поставку дымовой трубы и материалов для монтажа для нужд сельского поселения «село Манилы» Пенжинского района</t>
  </si>
  <si>
    <t>40380</t>
  </si>
  <si>
    <t>Иные межбюджетные трансферты на замену дымовой трубы котельной "Центральная" с. Слаутное Пенжинского района</t>
  </si>
  <si>
    <t>40390</t>
  </si>
  <si>
    <t>Иные межбюджетные трансферты на выполнение капитального ремонта трубопроводов ХВС, ГВС и теплоснабжения в с. Тигиль Тигильского района Камчатского края</t>
  </si>
  <si>
    <t>40400</t>
  </si>
  <si>
    <t>Иные межбюджетные трансферты на приобретение и доставку котла на твердом топливе КВБр­1,16­95 в п. Ключи Усть­Камчатского района</t>
  </si>
  <si>
    <t>40420</t>
  </si>
  <si>
    <t>Иные межбюджетные трансферты на приобретение жилого помещения для семьи Андрияновых, пострадавшей от пожара</t>
  </si>
  <si>
    <t>40430</t>
  </si>
  <si>
    <t>Министерство имущественных и земельных отношений Камчатского края</t>
  </si>
  <si>
    <t>Иные межбюджетные трансферты на ремонт сетей теплоснабжения по ул. Нагорная в с. Паратунка</t>
  </si>
  <si>
    <t>40460</t>
  </si>
  <si>
    <t>Иные межбюджетные трансферты на приобретение и замену котельного оборудования на котельных в с. Мильково Мильковского района Камчатского края</t>
  </si>
  <si>
    <t>40500</t>
  </si>
  <si>
    <t>Иные межбюджетные трансферты на ремонт тепловых сетей в с. Мильково Мильковского района</t>
  </si>
  <si>
    <t>40510</t>
  </si>
  <si>
    <t>Иные межбюджетные трансферты на ремонт тепловых сетей в с. Атласово Мильковского района</t>
  </si>
  <si>
    <t>40520</t>
  </si>
  <si>
    <t>Иные межбюджетные трансферты на замену котла № 2 "Ломакин" котельной в с. Сосновка Елизовского района</t>
  </si>
  <si>
    <t>40560</t>
  </si>
  <si>
    <t>Иные межбюджетные трансферты на капитальный ремонт котельной № 1 в п. Раздольный Елизовского района</t>
  </si>
  <si>
    <t>40570</t>
  </si>
  <si>
    <t>Иные межбюджетные трансферты на выполнение работ по замене котлов № 3,4 и 5 марки «Гефест­ 0,6­95­ТР» на два котла «Квр­1,74» с экономайзерами в котельной № 1 в п. Нагорный Елизовского района</t>
  </si>
  <si>
    <t>40590</t>
  </si>
  <si>
    <t>Иные межбюджетные трансферты на ремонт сетей теплоснабжения и водоотведения в с. Никольское Алеутского района</t>
  </si>
  <si>
    <t>40600</t>
  </si>
  <si>
    <t>Иные межбюджетные трансферты на ремонт сетей водоснабжения и водоотведения по ул. Нагорная в с. Паратунка Елизовского района Камчатского края</t>
  </si>
  <si>
    <t>40620</t>
  </si>
  <si>
    <t>Иные межбюджетные трансферты на замену оборудования КИПиА на КНС 1, КНС 2,КОС "КУ-1800" в с. Мильково Мильковского района</t>
  </si>
  <si>
    <t>40640</t>
  </si>
  <si>
    <t>Иные межбюджетные трансферты на выполнение работ по облицовке фасада в МКУК «Сельский дом культуры п. Сокоч» Елизовского муниципального района Камчатского края</t>
  </si>
  <si>
    <t>40670</t>
  </si>
  <si>
    <t>Министерство культуры Камчатского края</t>
  </si>
  <si>
    <t>Иные межбюджетные трансферты на закупку горелок для котельных в п. Ключи Усть-Камчатского района Камчатского края</t>
  </si>
  <si>
    <t>40680</t>
  </si>
  <si>
    <t>Поддержка отрасли культуры</t>
  </si>
  <si>
    <t>R5190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</si>
  <si>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</si>
  <si>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</si>
  <si>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</si>
  <si>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Приложение 16</t>
  </si>
  <si>
    <t>от 20.12.2017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</si>
</sst>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166" fontId="9" fillId="3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4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 wrapText="1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left" vertical="center" wrapText="1"/>
    </xf>
    <xf numFmtId="49" fontId="17" fillId="2" borderId="5" xfId="0" applyNumberFormat="1" applyFont="1" applyFill="1" applyBorder="1" applyAlignment="1">
      <alignment horizontal="center" vertical="center"/>
    </xf>
    <xf numFmtId="49" fontId="17" fillId="2" borderId="5" xfId="0" applyNumberFormat="1" applyFont="1" applyFill="1" applyBorder="1" applyAlignment="1">
      <alignment horizontal="center" vertical="center" wrapText="1"/>
    </xf>
    <xf numFmtId="49" fontId="17" fillId="2" borderId="5" xfId="0" applyNumberFormat="1" applyFont="1" applyFill="1" applyBorder="1" applyAlignment="1">
      <alignment horizontal="right" vertical="center" wrapText="1"/>
    </xf>
    <xf numFmtId="166" fontId="18" fillId="3" borderId="5" xfId="0" applyNumberFormat="1" applyFont="1" applyFill="1" applyBorder="1" applyAlignment="1">
      <alignment horizontal="right" vertical="center"/>
    </xf>
    <xf numFmtId="166" fontId="18" fillId="0" borderId="5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166" fontId="12" fillId="0" borderId="5" xfId="0" applyNumberFormat="1" applyFont="1" applyFill="1" applyBorder="1" applyAlignment="1">
      <alignment horizontal="right" vertical="center"/>
    </xf>
    <xf numFmtId="0" fontId="14" fillId="0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706"/>
  <sheetViews>
    <sheetView tabSelected="1" view="pageBreakPreview" zoomScale="55" zoomScaleNormal="50" zoomScaleSheetLayoutView="55" workbookViewId="0">
      <selection activeCell="B10" sqref="B10:V10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8" width="20.7109375" style="1" customWidth="1"/>
    <col min="9" max="9" width="21.5703125" style="1" customWidth="1"/>
    <col min="10" max="21" width="20.7109375" style="1" customWidth="1"/>
    <col min="22" max="22" width="24.7109375" style="1" customWidth="1"/>
    <col min="23" max="16384" width="9.140625" style="1"/>
  </cols>
  <sheetData>
    <row r="1" spans="1:22" ht="24.75" customHeight="1" x14ac:dyDescent="0.35">
      <c r="A1" s="37" t="s">
        <v>47</v>
      </c>
      <c r="V1" s="23" t="s">
        <v>98</v>
      </c>
    </row>
    <row r="2" spans="1:22" ht="23.25" x14ac:dyDescent="0.35">
      <c r="A2" s="37">
        <f>YEAR(Date)</f>
        <v>2017</v>
      </c>
      <c r="V2" s="23" t="s">
        <v>0</v>
      </c>
    </row>
    <row r="3" spans="1:22" ht="23.25" x14ac:dyDescent="0.35">
      <c r="V3" s="23" t="s">
        <v>24</v>
      </c>
    </row>
    <row r="4" spans="1:22" ht="23.25" x14ac:dyDescent="0.35">
      <c r="V4" s="23" t="str">
        <f>CONCATENATE("""О краевом бюджете на ",Year," год")</f>
        <v>"О краевом бюджете на 2017 год</v>
      </c>
    </row>
    <row r="5" spans="1:22" ht="23.25" x14ac:dyDescent="0.25">
      <c r="V5" s="36" t="str">
        <f>CONCATENATE("и на плановый период ",Year+1," и ",Year+2," годов""")</f>
        <v>и на плановый период 2018 и 2019 годов"</v>
      </c>
    </row>
    <row r="6" spans="1:22" ht="23.25" x14ac:dyDescent="0.35">
      <c r="V6" s="23" t="s">
        <v>99</v>
      </c>
    </row>
    <row r="8" spans="1:22" ht="27.75" x14ac:dyDescent="0.35">
      <c r="A8" s="7"/>
      <c r="B8" s="56" t="s">
        <v>46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</row>
    <row r="9" spans="1:22" ht="23.25" x14ac:dyDescent="0.35">
      <c r="A9" s="7"/>
      <c r="B9" s="56" t="s">
        <v>0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</row>
    <row r="10" spans="1:22" ht="23.25" x14ac:dyDescent="0.35">
      <c r="A10" s="7"/>
      <c r="B10" s="56" t="str">
        <f>CONCATENATE("''О краевом бюджете на ",Year," год")</f>
        <v>''О краевом бюджете на 2017 год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</row>
    <row r="11" spans="1:22" ht="23.25" x14ac:dyDescent="0.35">
      <c r="A11" s="7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6" t="str">
        <f>CONCATENATE("и на плановый период ",Year+1," и ",Year+2," годов""")</f>
        <v>и на плановый период 2018 и 2019 годов"</v>
      </c>
    </row>
    <row r="12" spans="1:22" ht="23.25" customHeight="1" x14ac:dyDescent="0.35">
      <c r="A12" s="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8" t="s">
        <v>48</v>
      </c>
    </row>
    <row r="13" spans="1:22" ht="42" customHeight="1" x14ac:dyDescent="0.35">
      <c r="A13" s="7"/>
      <c r="B13" s="61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2017 год 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</row>
    <row r="14" spans="1:22" ht="15.75" customHeight="1" x14ac:dyDescent="0.25">
      <c r="B14" s="55" t="s">
        <v>23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s="13" customFormat="1" ht="62.25" customHeight="1" x14ac:dyDescent="0.2">
      <c r="A15" s="59" t="s">
        <v>20</v>
      </c>
      <c r="B15" s="62" t="s">
        <v>1</v>
      </c>
      <c r="C15" s="66" t="s">
        <v>45</v>
      </c>
      <c r="D15" s="62" t="s">
        <v>2</v>
      </c>
      <c r="E15" s="62" t="s">
        <v>3</v>
      </c>
      <c r="F15" s="64" t="s">
        <v>4</v>
      </c>
      <c r="G15" s="64" t="s">
        <v>5</v>
      </c>
      <c r="H15" s="57" t="s">
        <v>6</v>
      </c>
      <c r="I15" s="57" t="s">
        <v>7</v>
      </c>
      <c r="J15" s="57" t="s">
        <v>8</v>
      </c>
      <c r="K15" s="57" t="s">
        <v>9</v>
      </c>
      <c r="L15" s="57" t="s">
        <v>10</v>
      </c>
      <c r="M15" s="57" t="s">
        <v>11</v>
      </c>
      <c r="N15" s="57" t="s">
        <v>12</v>
      </c>
      <c r="O15" s="57" t="s">
        <v>13</v>
      </c>
      <c r="P15" s="57" t="s">
        <v>14</v>
      </c>
      <c r="Q15" s="57" t="s">
        <v>15</v>
      </c>
      <c r="R15" s="57" t="s">
        <v>16</v>
      </c>
      <c r="S15" s="57" t="s">
        <v>17</v>
      </c>
      <c r="T15" s="57" t="s">
        <v>18</v>
      </c>
      <c r="U15" s="57" t="s">
        <v>19</v>
      </c>
      <c r="V15" s="53" t="s">
        <v>22</v>
      </c>
    </row>
    <row r="16" spans="1:22" s="13" customFormat="1" ht="15.75" customHeight="1" x14ac:dyDescent="0.2">
      <c r="A16" s="60"/>
      <c r="B16" s="63"/>
      <c r="C16" s="67"/>
      <c r="D16" s="63"/>
      <c r="E16" s="63"/>
      <c r="F16" s="65"/>
      <c r="G16" s="65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4"/>
    </row>
    <row r="17" spans="1:23" s="12" customFormat="1" x14ac:dyDescent="0.25">
      <c r="A17" s="9">
        <v>1</v>
      </c>
      <c r="B17" s="10">
        <v>2</v>
      </c>
      <c r="C17" s="11" t="s">
        <v>21</v>
      </c>
      <c r="D17" s="11" t="s">
        <v>26</v>
      </c>
      <c r="E17" s="11" t="s">
        <v>27</v>
      </c>
      <c r="F17" s="11" t="s">
        <v>28</v>
      </c>
      <c r="G17" s="11" t="s">
        <v>29</v>
      </c>
      <c r="H17" s="11" t="s">
        <v>30</v>
      </c>
      <c r="I17" s="11" t="s">
        <v>31</v>
      </c>
      <c r="J17" s="11" t="s">
        <v>32</v>
      </c>
      <c r="K17" s="11" t="s">
        <v>33</v>
      </c>
      <c r="L17" s="11" t="s">
        <v>34</v>
      </c>
      <c r="M17" s="11" t="s">
        <v>35</v>
      </c>
      <c r="N17" s="11" t="s">
        <v>36</v>
      </c>
      <c r="O17" s="11" t="s">
        <v>37</v>
      </c>
      <c r="P17" s="11" t="s">
        <v>38</v>
      </c>
      <c r="Q17" s="11" t="s">
        <v>39</v>
      </c>
      <c r="R17" s="11" t="s">
        <v>40</v>
      </c>
      <c r="S17" s="11" t="s">
        <v>41</v>
      </c>
      <c r="T17" s="11" t="s">
        <v>42</v>
      </c>
      <c r="U17" s="11" t="s">
        <v>43</v>
      </c>
      <c r="V17" s="11" t="s">
        <v>44</v>
      </c>
    </row>
    <row r="18" spans="1:23" s="6" customFormat="1" ht="112.5" x14ac:dyDescent="0.25">
      <c r="A18" s="18" t="s">
        <v>49</v>
      </c>
      <c r="B18" s="20" t="s">
        <v>50</v>
      </c>
      <c r="C18" s="21" t="s">
        <v>51</v>
      </c>
      <c r="D18" s="19" t="s">
        <v>52</v>
      </c>
      <c r="E18" s="39">
        <v>3326.2584200000001</v>
      </c>
      <c r="F18" s="39">
        <v>2543.0709999999999</v>
      </c>
      <c r="G18" s="40"/>
      <c r="H18" s="40">
        <v>1205.99656</v>
      </c>
      <c r="I18" s="40"/>
      <c r="J18" s="40">
        <v>8195.9817399999993</v>
      </c>
      <c r="K18" s="40"/>
      <c r="L18" s="40"/>
      <c r="M18" s="40">
        <v>760</v>
      </c>
      <c r="N18" s="40"/>
      <c r="O18" s="40">
        <v>3640</v>
      </c>
      <c r="P18" s="40"/>
      <c r="Q18" s="40"/>
      <c r="R18" s="40"/>
      <c r="S18" s="40"/>
      <c r="T18" s="40"/>
      <c r="U18" s="41"/>
      <c r="V18" s="40">
        <f t="shared" ref="V18:V43" si="0">SUM(E18:U18)</f>
        <v>19671.307719999997</v>
      </c>
      <c r="W18" s="22"/>
    </row>
    <row r="19" spans="1:23" s="6" customFormat="1" ht="56.25" x14ac:dyDescent="0.25">
      <c r="A19" s="18" t="s">
        <v>53</v>
      </c>
      <c r="B19" s="20" t="s">
        <v>50</v>
      </c>
      <c r="C19" s="21" t="s">
        <v>51</v>
      </c>
      <c r="D19" s="19" t="s">
        <v>54</v>
      </c>
      <c r="E19" s="39"/>
      <c r="F19" s="39"/>
      <c r="G19" s="40"/>
      <c r="H19" s="40"/>
      <c r="I19" s="40"/>
      <c r="J19" s="40"/>
      <c r="K19" s="40">
        <v>3126.9956200000001</v>
      </c>
      <c r="L19" s="40">
        <v>7271.643</v>
      </c>
      <c r="M19" s="40"/>
      <c r="N19" s="40">
        <v>14290.517</v>
      </c>
      <c r="O19" s="40"/>
      <c r="P19" s="40"/>
      <c r="Q19" s="40"/>
      <c r="R19" s="40"/>
      <c r="S19" s="40"/>
      <c r="T19" s="40"/>
      <c r="U19" s="41"/>
      <c r="V19" s="40">
        <f t="shared" si="0"/>
        <v>24689.155619999998</v>
      </c>
      <c r="W19" s="22"/>
    </row>
    <row r="20" spans="1:23" s="6" customFormat="1" ht="112.5" x14ac:dyDescent="0.25">
      <c r="A20" s="18" t="s">
        <v>21</v>
      </c>
      <c r="B20" s="20" t="s">
        <v>55</v>
      </c>
      <c r="C20" s="21" t="s">
        <v>56</v>
      </c>
      <c r="D20" s="19" t="s">
        <v>52</v>
      </c>
      <c r="E20" s="42"/>
      <c r="F20" s="39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>
        <v>3075.2</v>
      </c>
      <c r="S20" s="40"/>
      <c r="T20" s="40"/>
      <c r="U20" s="41"/>
      <c r="V20" s="40">
        <f t="shared" si="0"/>
        <v>3075.2</v>
      </c>
      <c r="W20" s="22"/>
    </row>
    <row r="21" spans="1:23" s="6" customFormat="1" ht="112.5" x14ac:dyDescent="0.25">
      <c r="A21" s="18" t="s">
        <v>26</v>
      </c>
      <c r="B21" s="20" t="s">
        <v>57</v>
      </c>
      <c r="C21" s="21" t="s">
        <v>58</v>
      </c>
      <c r="D21" s="19" t="s">
        <v>52</v>
      </c>
      <c r="E21" s="42"/>
      <c r="F21" s="39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>
        <v>5900</v>
      </c>
      <c r="U21" s="41"/>
      <c r="V21" s="40">
        <f t="shared" si="0"/>
        <v>5900</v>
      </c>
      <c r="W21" s="22"/>
    </row>
    <row r="22" spans="1:23" s="6" customFormat="1" ht="112.5" x14ac:dyDescent="0.25">
      <c r="A22" s="18" t="s">
        <v>27</v>
      </c>
      <c r="B22" s="20" t="s">
        <v>59</v>
      </c>
      <c r="C22" s="21" t="s">
        <v>60</v>
      </c>
      <c r="D22" s="19" t="s">
        <v>52</v>
      </c>
      <c r="E22" s="42"/>
      <c r="F22" s="39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1">
        <v>3600</v>
      </c>
      <c r="V22" s="40">
        <f t="shared" si="0"/>
        <v>3600</v>
      </c>
      <c r="W22" s="22"/>
    </row>
    <row r="23" spans="1:23" s="6" customFormat="1" ht="112.5" x14ac:dyDescent="0.25">
      <c r="A23" s="18" t="s">
        <v>28</v>
      </c>
      <c r="B23" s="20" t="s">
        <v>61</v>
      </c>
      <c r="C23" s="21" t="s">
        <v>62</v>
      </c>
      <c r="D23" s="19" t="s">
        <v>52</v>
      </c>
      <c r="E23" s="42"/>
      <c r="F23" s="39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>
        <v>5030</v>
      </c>
      <c r="T23" s="40"/>
      <c r="U23" s="41"/>
      <c r="V23" s="40">
        <f t="shared" si="0"/>
        <v>5030</v>
      </c>
      <c r="W23" s="22"/>
    </row>
    <row r="24" spans="1:23" s="6" customFormat="1" ht="112.5" x14ac:dyDescent="0.25">
      <c r="A24" s="18" t="s">
        <v>29</v>
      </c>
      <c r="B24" s="20" t="s">
        <v>63</v>
      </c>
      <c r="C24" s="21" t="s">
        <v>64</v>
      </c>
      <c r="D24" s="19" t="s">
        <v>52</v>
      </c>
      <c r="E24" s="42"/>
      <c r="F24" s="39"/>
      <c r="G24" s="40"/>
      <c r="H24" s="40"/>
      <c r="I24" s="40"/>
      <c r="J24" s="40"/>
      <c r="K24" s="40"/>
      <c r="L24" s="40"/>
      <c r="M24" s="40">
        <v>599.65</v>
      </c>
      <c r="N24" s="40"/>
      <c r="O24" s="40"/>
      <c r="P24" s="40"/>
      <c r="Q24" s="40"/>
      <c r="R24" s="40"/>
      <c r="S24" s="40"/>
      <c r="T24" s="40"/>
      <c r="U24" s="41"/>
      <c r="V24" s="40">
        <f t="shared" si="0"/>
        <v>599.65</v>
      </c>
      <c r="W24" s="22"/>
    </row>
    <row r="25" spans="1:23" s="6" customFormat="1" ht="93.75" x14ac:dyDescent="0.25">
      <c r="A25" s="18" t="s">
        <v>30</v>
      </c>
      <c r="B25" s="20" t="s">
        <v>65</v>
      </c>
      <c r="C25" s="21" t="s">
        <v>66</v>
      </c>
      <c r="D25" s="19" t="s">
        <v>67</v>
      </c>
      <c r="E25" s="42"/>
      <c r="F25" s="39"/>
      <c r="G25" s="40">
        <v>2070</v>
      </c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1"/>
      <c r="V25" s="40">
        <f t="shared" si="0"/>
        <v>2070</v>
      </c>
      <c r="W25" s="22"/>
    </row>
    <row r="26" spans="1:23" s="6" customFormat="1" ht="112.5" x14ac:dyDescent="0.25">
      <c r="A26" s="18" t="s">
        <v>31</v>
      </c>
      <c r="B26" s="20" t="s">
        <v>68</v>
      </c>
      <c r="C26" s="21" t="s">
        <v>69</v>
      </c>
      <c r="D26" s="19" t="s">
        <v>52</v>
      </c>
      <c r="E26" s="42"/>
      <c r="F26" s="39"/>
      <c r="G26" s="40"/>
      <c r="H26" s="40"/>
      <c r="I26" s="40"/>
      <c r="J26" s="40"/>
      <c r="K26" s="40">
        <v>9076.0439999999999</v>
      </c>
      <c r="L26" s="40"/>
      <c r="M26" s="40"/>
      <c r="N26" s="40"/>
      <c r="O26" s="40"/>
      <c r="P26" s="40"/>
      <c r="Q26" s="40"/>
      <c r="R26" s="40"/>
      <c r="S26" s="40"/>
      <c r="T26" s="40"/>
      <c r="U26" s="41"/>
      <c r="V26" s="40">
        <f t="shared" si="0"/>
        <v>9076.0439999999999</v>
      </c>
      <c r="W26" s="22"/>
    </row>
    <row r="27" spans="1:23" s="6" customFormat="1" ht="112.5" x14ac:dyDescent="0.25">
      <c r="A27" s="18" t="s">
        <v>32</v>
      </c>
      <c r="B27" s="20" t="s">
        <v>70</v>
      </c>
      <c r="C27" s="21" t="s">
        <v>71</v>
      </c>
      <c r="D27" s="19" t="s">
        <v>52</v>
      </c>
      <c r="E27" s="42"/>
      <c r="F27" s="39"/>
      <c r="G27" s="40"/>
      <c r="H27" s="40"/>
      <c r="I27" s="40"/>
      <c r="J27" s="40"/>
      <c r="K27" s="40"/>
      <c r="L27" s="40"/>
      <c r="M27" s="40"/>
      <c r="N27" s="40"/>
      <c r="O27" s="40">
        <v>16008</v>
      </c>
      <c r="P27" s="40"/>
      <c r="Q27" s="40"/>
      <c r="R27" s="40"/>
      <c r="S27" s="40"/>
      <c r="T27" s="40"/>
      <c r="U27" s="41"/>
      <c r="V27" s="40">
        <f t="shared" si="0"/>
        <v>16008</v>
      </c>
      <c r="W27" s="22"/>
    </row>
    <row r="28" spans="1:23" s="6" customFormat="1" ht="112.5" x14ac:dyDescent="0.25">
      <c r="A28" s="18" t="s">
        <v>33</v>
      </c>
      <c r="B28" s="20" t="s">
        <v>72</v>
      </c>
      <c r="C28" s="21" t="s">
        <v>73</v>
      </c>
      <c r="D28" s="19" t="s">
        <v>52</v>
      </c>
      <c r="E28" s="42"/>
      <c r="F28" s="39"/>
      <c r="G28" s="40"/>
      <c r="H28" s="40"/>
      <c r="I28" s="40"/>
      <c r="J28" s="40"/>
      <c r="K28" s="40"/>
      <c r="L28" s="40"/>
      <c r="M28" s="40"/>
      <c r="N28" s="40"/>
      <c r="O28" s="40">
        <v>5059.28</v>
      </c>
      <c r="P28" s="40"/>
      <c r="Q28" s="40"/>
      <c r="R28" s="40"/>
      <c r="S28" s="40"/>
      <c r="T28" s="40"/>
      <c r="U28" s="41"/>
      <c r="V28" s="40">
        <f t="shared" si="0"/>
        <v>5059.28</v>
      </c>
      <c r="W28" s="22"/>
    </row>
    <row r="29" spans="1:23" s="6" customFormat="1" ht="112.5" x14ac:dyDescent="0.25">
      <c r="A29" s="18" t="s">
        <v>34</v>
      </c>
      <c r="B29" s="20" t="s">
        <v>74</v>
      </c>
      <c r="C29" s="21" t="s">
        <v>75</v>
      </c>
      <c r="D29" s="19" t="s">
        <v>52</v>
      </c>
      <c r="E29" s="42"/>
      <c r="F29" s="39"/>
      <c r="G29" s="40"/>
      <c r="H29" s="40"/>
      <c r="I29" s="40"/>
      <c r="J29" s="40"/>
      <c r="K29" s="40"/>
      <c r="L29" s="40"/>
      <c r="M29" s="40"/>
      <c r="N29" s="40"/>
      <c r="O29" s="40"/>
      <c r="P29" s="40">
        <v>1112.68</v>
      </c>
      <c r="Q29" s="40"/>
      <c r="R29" s="40"/>
      <c r="S29" s="40"/>
      <c r="T29" s="40"/>
      <c r="U29" s="41"/>
      <c r="V29" s="40">
        <f t="shared" si="0"/>
        <v>1112.68</v>
      </c>
      <c r="W29" s="22"/>
    </row>
    <row r="30" spans="1:23" s="6" customFormat="1" ht="112.5" x14ac:dyDescent="0.25">
      <c r="A30" s="18" t="s">
        <v>35</v>
      </c>
      <c r="B30" s="20" t="s">
        <v>76</v>
      </c>
      <c r="C30" s="21" t="s">
        <v>77</v>
      </c>
      <c r="D30" s="19" t="s">
        <v>52</v>
      </c>
      <c r="E30" s="42"/>
      <c r="F30" s="39"/>
      <c r="G30" s="40"/>
      <c r="H30" s="40">
        <v>1121.0039999999999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1"/>
      <c r="V30" s="40">
        <f t="shared" si="0"/>
        <v>1121.0039999999999</v>
      </c>
      <c r="W30" s="22"/>
    </row>
    <row r="31" spans="1:23" s="6" customFormat="1" ht="112.5" x14ac:dyDescent="0.25">
      <c r="A31" s="18" t="s">
        <v>36</v>
      </c>
      <c r="B31" s="20" t="s">
        <v>78</v>
      </c>
      <c r="C31" s="21" t="s">
        <v>79</v>
      </c>
      <c r="D31" s="19" t="s">
        <v>52</v>
      </c>
      <c r="E31" s="42"/>
      <c r="F31" s="39"/>
      <c r="G31" s="40">
        <v>24060</v>
      </c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1"/>
      <c r="V31" s="40">
        <f t="shared" si="0"/>
        <v>24060</v>
      </c>
      <c r="W31" s="22"/>
    </row>
    <row r="32" spans="1:23" s="6" customFormat="1" ht="112.5" x14ac:dyDescent="0.25">
      <c r="A32" s="18" t="s">
        <v>37</v>
      </c>
      <c r="B32" s="20" t="s">
        <v>80</v>
      </c>
      <c r="C32" s="21" t="s">
        <v>81</v>
      </c>
      <c r="D32" s="19" t="s">
        <v>52</v>
      </c>
      <c r="E32" s="42"/>
      <c r="F32" s="39"/>
      <c r="G32" s="40"/>
      <c r="H32" s="40"/>
      <c r="I32" s="40">
        <v>6350</v>
      </c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1"/>
      <c r="V32" s="40">
        <f t="shared" si="0"/>
        <v>6350</v>
      </c>
      <c r="W32" s="22"/>
    </row>
    <row r="33" spans="1:24" s="6" customFormat="1" ht="112.5" x14ac:dyDescent="0.25">
      <c r="A33" s="18" t="s">
        <v>38</v>
      </c>
      <c r="B33" s="20" t="s">
        <v>82</v>
      </c>
      <c r="C33" s="21" t="s">
        <v>83</v>
      </c>
      <c r="D33" s="19" t="s">
        <v>52</v>
      </c>
      <c r="E33" s="42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>
        <v>3791.92</v>
      </c>
      <c r="R33" s="40"/>
      <c r="S33" s="40"/>
      <c r="T33" s="40"/>
      <c r="U33" s="41"/>
      <c r="V33" s="40">
        <f t="shared" si="0"/>
        <v>3791.92</v>
      </c>
      <c r="W33" s="22"/>
    </row>
    <row r="34" spans="1:24" s="6" customFormat="1" ht="112.5" x14ac:dyDescent="0.25">
      <c r="A34" s="18" t="s">
        <v>39</v>
      </c>
      <c r="B34" s="20" t="s">
        <v>84</v>
      </c>
      <c r="C34" s="21" t="s">
        <v>85</v>
      </c>
      <c r="D34" s="19" t="s">
        <v>52</v>
      </c>
      <c r="E34" s="42"/>
      <c r="F34" s="39"/>
      <c r="G34" s="40"/>
      <c r="H34" s="40"/>
      <c r="I34" s="40"/>
      <c r="J34" s="40"/>
      <c r="K34" s="40">
        <v>4228</v>
      </c>
      <c r="L34" s="40"/>
      <c r="M34" s="40"/>
      <c r="N34" s="40"/>
      <c r="O34" s="40"/>
      <c r="P34" s="40"/>
      <c r="Q34" s="40"/>
      <c r="R34" s="40"/>
      <c r="S34" s="40"/>
      <c r="T34" s="40"/>
      <c r="U34" s="41"/>
      <c r="V34" s="40">
        <f t="shared" si="0"/>
        <v>4228</v>
      </c>
      <c r="W34" s="22"/>
    </row>
    <row r="35" spans="1:24" s="6" customFormat="1" ht="112.5" x14ac:dyDescent="0.25">
      <c r="A35" s="18" t="s">
        <v>40</v>
      </c>
      <c r="B35" s="20" t="s">
        <v>86</v>
      </c>
      <c r="C35" s="21" t="s">
        <v>87</v>
      </c>
      <c r="D35" s="19" t="s">
        <v>52</v>
      </c>
      <c r="E35" s="42"/>
      <c r="F35" s="39"/>
      <c r="G35" s="40"/>
      <c r="H35" s="40"/>
      <c r="I35" s="40"/>
      <c r="J35" s="40"/>
      <c r="K35" s="40"/>
      <c r="L35" s="40"/>
      <c r="M35" s="40"/>
      <c r="N35" s="40"/>
      <c r="O35" s="40">
        <v>3500</v>
      </c>
      <c r="P35" s="40"/>
      <c r="Q35" s="40"/>
      <c r="R35" s="40"/>
      <c r="S35" s="40"/>
      <c r="T35" s="40"/>
      <c r="U35" s="41"/>
      <c r="V35" s="40">
        <f t="shared" si="0"/>
        <v>3500</v>
      </c>
      <c r="W35" s="22"/>
    </row>
    <row r="36" spans="1:24" s="6" customFormat="1" ht="112.5" x14ac:dyDescent="0.25">
      <c r="A36" s="18" t="s">
        <v>41</v>
      </c>
      <c r="B36" s="20" t="s">
        <v>88</v>
      </c>
      <c r="C36" s="21" t="s">
        <v>89</v>
      </c>
      <c r="D36" s="19" t="s">
        <v>90</v>
      </c>
      <c r="E36" s="42"/>
      <c r="F36" s="39">
        <v>2719.9319999999998</v>
      </c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1"/>
      <c r="V36" s="40">
        <f t="shared" si="0"/>
        <v>2719.9319999999998</v>
      </c>
      <c r="W36" s="22"/>
    </row>
    <row r="37" spans="1:24" s="6" customFormat="1" ht="112.5" x14ac:dyDescent="0.25">
      <c r="A37" s="18" t="s">
        <v>42</v>
      </c>
      <c r="B37" s="20" t="s">
        <v>91</v>
      </c>
      <c r="C37" s="21" t="s">
        <v>92</v>
      </c>
      <c r="D37" s="19" t="s">
        <v>52</v>
      </c>
      <c r="E37" s="42"/>
      <c r="F37" s="39"/>
      <c r="G37" s="40"/>
      <c r="H37" s="40"/>
      <c r="I37" s="40"/>
      <c r="J37" s="40"/>
      <c r="K37" s="40"/>
      <c r="L37" s="40"/>
      <c r="M37" s="40">
        <v>207.5</v>
      </c>
      <c r="N37" s="40"/>
      <c r="O37" s="40"/>
      <c r="P37" s="40"/>
      <c r="Q37" s="40"/>
      <c r="R37" s="40"/>
      <c r="S37" s="40"/>
      <c r="T37" s="40"/>
      <c r="U37" s="41"/>
      <c r="V37" s="40">
        <f t="shared" si="0"/>
        <v>207.5</v>
      </c>
      <c r="W37" s="22"/>
    </row>
    <row r="38" spans="1:24" s="6" customFormat="1" ht="56.25" x14ac:dyDescent="0.25">
      <c r="A38" s="18" t="s">
        <v>43</v>
      </c>
      <c r="B38" s="20" t="s">
        <v>93</v>
      </c>
      <c r="C38" s="21" t="s">
        <v>94</v>
      </c>
      <c r="D38" s="19" t="s">
        <v>90</v>
      </c>
      <c r="E38" s="42"/>
      <c r="F38" s="39"/>
      <c r="G38" s="40"/>
      <c r="H38" s="40"/>
      <c r="I38" s="40">
        <v>50</v>
      </c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1"/>
      <c r="V38" s="40">
        <f t="shared" si="0"/>
        <v>50</v>
      </c>
      <c r="W38" s="22"/>
    </row>
    <row r="39" spans="1:24" s="52" customFormat="1" ht="56.25" x14ac:dyDescent="0.25">
      <c r="A39" s="43"/>
      <c r="B39" s="44" t="s">
        <v>95</v>
      </c>
      <c r="C39" s="45"/>
      <c r="D39" s="46"/>
      <c r="E39" s="47"/>
      <c r="F39" s="48"/>
      <c r="G39" s="49"/>
      <c r="H39" s="49"/>
      <c r="I39" s="49">
        <v>40</v>
      </c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50"/>
      <c r="V39" s="49">
        <f t="shared" si="0"/>
        <v>40</v>
      </c>
      <c r="W39" s="51"/>
    </row>
    <row r="40" spans="1:24" s="6" customFormat="1" ht="20.25" x14ac:dyDescent="0.25">
      <c r="A40" s="25"/>
      <c r="B40" s="26" t="s">
        <v>22</v>
      </c>
      <c r="C40" s="25"/>
      <c r="D40" s="27"/>
      <c r="E40" s="28">
        <v>3326.2584200000001</v>
      </c>
      <c r="F40" s="28">
        <v>5263.0029999999997</v>
      </c>
      <c r="G40" s="28">
        <v>26130</v>
      </c>
      <c r="H40" s="28">
        <v>2327.00056</v>
      </c>
      <c r="I40" s="28">
        <v>6400</v>
      </c>
      <c r="J40" s="28">
        <v>8195.9817399999993</v>
      </c>
      <c r="K40" s="28">
        <v>16431.03962</v>
      </c>
      <c r="L40" s="28">
        <v>7271.643</v>
      </c>
      <c r="M40" s="28">
        <v>1567.15</v>
      </c>
      <c r="N40" s="28">
        <v>14290.517</v>
      </c>
      <c r="O40" s="28">
        <v>28207.279999999999</v>
      </c>
      <c r="P40" s="28">
        <v>1112.68</v>
      </c>
      <c r="Q40" s="28">
        <v>3791.92</v>
      </c>
      <c r="R40" s="28">
        <v>3075.2</v>
      </c>
      <c r="S40" s="28">
        <v>5030</v>
      </c>
      <c r="T40" s="28">
        <v>5900</v>
      </c>
      <c r="U40" s="28">
        <v>3600</v>
      </c>
      <c r="V40" s="28">
        <f t="shared" si="0"/>
        <v>141919.67333999998</v>
      </c>
      <c r="W40" s="28"/>
      <c r="X40" s="29"/>
    </row>
    <row r="41" spans="1:24" s="6" customFormat="1" ht="40.5" x14ac:dyDescent="0.25">
      <c r="A41" s="25"/>
      <c r="B41" s="26" t="s">
        <v>96</v>
      </c>
      <c r="C41" s="25"/>
      <c r="D41" s="27"/>
      <c r="E41" s="28">
        <v>3326.2584200000001</v>
      </c>
      <c r="F41" s="28">
        <v>5263.0029999999997</v>
      </c>
      <c r="G41" s="28">
        <v>26130</v>
      </c>
      <c r="H41" s="28">
        <v>2327.00056</v>
      </c>
      <c r="I41" s="28">
        <v>6360</v>
      </c>
      <c r="J41" s="28">
        <v>8195.9817399999993</v>
      </c>
      <c r="K41" s="28">
        <v>16431.03962</v>
      </c>
      <c r="L41" s="28">
        <v>7271.643</v>
      </c>
      <c r="M41" s="28">
        <v>1567.15</v>
      </c>
      <c r="N41" s="28">
        <v>14290.517</v>
      </c>
      <c r="O41" s="28">
        <v>28207.279999999999</v>
      </c>
      <c r="P41" s="28">
        <v>1112.68</v>
      </c>
      <c r="Q41" s="28">
        <v>3791.92</v>
      </c>
      <c r="R41" s="28">
        <v>3075.2</v>
      </c>
      <c r="S41" s="28">
        <v>5030</v>
      </c>
      <c r="T41" s="28">
        <v>5900</v>
      </c>
      <c r="U41" s="28">
        <v>3600</v>
      </c>
      <c r="V41" s="28">
        <f t="shared" si="0"/>
        <v>141879.67333999998</v>
      </c>
      <c r="W41" s="28"/>
      <c r="X41" s="29"/>
    </row>
    <row r="42" spans="1:24" s="6" customFormat="1" ht="40.5" x14ac:dyDescent="0.25">
      <c r="A42" s="25"/>
      <c r="B42" s="26" t="s">
        <v>97</v>
      </c>
      <c r="C42" s="25"/>
      <c r="D42" s="27"/>
      <c r="E42" s="28"/>
      <c r="F42" s="28"/>
      <c r="G42" s="28"/>
      <c r="H42" s="28"/>
      <c r="I42" s="28">
        <v>40</v>
      </c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>
        <f t="shared" si="0"/>
        <v>40</v>
      </c>
      <c r="W42" s="28"/>
      <c r="X42" s="29"/>
    </row>
    <row r="43" spans="1:24" s="6" customFormat="1" ht="60.75" x14ac:dyDescent="0.25">
      <c r="A43" s="30"/>
      <c r="B43" s="31" t="s">
        <v>95</v>
      </c>
      <c r="C43" s="30"/>
      <c r="D43" s="32"/>
      <c r="E43" s="33"/>
      <c r="F43" s="33"/>
      <c r="G43" s="33"/>
      <c r="H43" s="33"/>
      <c r="I43" s="33">
        <v>40</v>
      </c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>
        <f t="shared" si="0"/>
        <v>40</v>
      </c>
      <c r="W43" s="33"/>
      <c r="X43" s="34"/>
    </row>
    <row r="44" spans="1:24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6"/>
      <c r="S44" s="16"/>
      <c r="T44" s="16"/>
      <c r="U44" s="16"/>
      <c r="V44" s="24" t="s">
        <v>25</v>
      </c>
    </row>
    <row r="45" spans="1:24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6"/>
      <c r="S45" s="16"/>
      <c r="T45" s="16"/>
      <c r="U45" s="16"/>
      <c r="V45" s="16"/>
    </row>
    <row r="46" spans="1:24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6"/>
      <c r="S46" s="16"/>
      <c r="T46" s="16"/>
      <c r="U46" s="16"/>
      <c r="V46" s="16"/>
    </row>
    <row r="47" spans="1:24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6"/>
      <c r="S47" s="16"/>
      <c r="T47" s="16"/>
      <c r="U47" s="16"/>
      <c r="V47" s="16"/>
    </row>
    <row r="48" spans="1:24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6"/>
      <c r="S48" s="16"/>
      <c r="T48" s="16"/>
      <c r="U48" s="16"/>
      <c r="V48" s="16"/>
    </row>
    <row r="49" spans="2:22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6"/>
      <c r="S49" s="16"/>
      <c r="T49" s="16"/>
      <c r="U49" s="16"/>
      <c r="V49" s="16"/>
    </row>
    <row r="50" spans="2:22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6"/>
      <c r="S50" s="16"/>
      <c r="T50" s="16"/>
      <c r="U50" s="16"/>
      <c r="V50" s="16"/>
    </row>
    <row r="51" spans="2:22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6"/>
      <c r="S51" s="16"/>
      <c r="T51" s="16"/>
      <c r="U51" s="16"/>
      <c r="V51" s="16"/>
    </row>
    <row r="52" spans="2:22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6"/>
      <c r="S52" s="16"/>
      <c r="T52" s="16"/>
      <c r="U52" s="16"/>
      <c r="V52" s="16"/>
    </row>
    <row r="53" spans="2:22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6"/>
      <c r="S53" s="16"/>
      <c r="T53" s="16"/>
      <c r="U53" s="16"/>
      <c r="V53" s="16"/>
    </row>
    <row r="54" spans="2:22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6"/>
      <c r="S54" s="16"/>
      <c r="T54" s="16"/>
      <c r="U54" s="16"/>
      <c r="V54" s="16"/>
    </row>
    <row r="55" spans="2:22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6"/>
      <c r="S55" s="16"/>
      <c r="T55" s="16"/>
      <c r="U55" s="16"/>
      <c r="V55" s="16"/>
    </row>
    <row r="56" spans="2:22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6"/>
      <c r="S56" s="16"/>
      <c r="T56" s="16"/>
      <c r="U56" s="16"/>
      <c r="V56" s="16"/>
    </row>
    <row r="57" spans="2:22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6"/>
      <c r="S57" s="16"/>
      <c r="T57" s="16"/>
      <c r="U57" s="16"/>
      <c r="V57" s="16"/>
    </row>
    <row r="58" spans="2:22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6"/>
      <c r="S58" s="16"/>
      <c r="T58" s="16"/>
      <c r="U58" s="16"/>
      <c r="V58" s="16"/>
    </row>
    <row r="59" spans="2:22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6"/>
      <c r="S59" s="16"/>
      <c r="T59" s="16"/>
      <c r="U59" s="16"/>
      <c r="V59" s="16"/>
    </row>
    <row r="60" spans="2:22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6"/>
      <c r="S60" s="16"/>
      <c r="T60" s="16"/>
      <c r="U60" s="16"/>
      <c r="V60" s="16"/>
    </row>
    <row r="61" spans="2:22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6"/>
      <c r="S61" s="16"/>
      <c r="T61" s="16"/>
      <c r="U61" s="16"/>
      <c r="V61" s="16"/>
    </row>
    <row r="62" spans="2:22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6"/>
      <c r="S62" s="16"/>
      <c r="T62" s="16"/>
      <c r="U62" s="16"/>
      <c r="V62" s="16"/>
    </row>
    <row r="63" spans="2:22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6"/>
      <c r="S63" s="16"/>
      <c r="T63" s="16"/>
      <c r="U63" s="16"/>
      <c r="V63" s="16"/>
    </row>
    <row r="64" spans="2:22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6"/>
      <c r="T64" s="16"/>
      <c r="U64" s="16"/>
      <c r="V64" s="16"/>
    </row>
    <row r="65" spans="2:22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16"/>
      <c r="T65" s="16"/>
      <c r="U65" s="16"/>
      <c r="V65" s="16"/>
    </row>
    <row r="66" spans="2:22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6"/>
      <c r="S66" s="16"/>
      <c r="T66" s="16"/>
      <c r="U66" s="16"/>
      <c r="V66" s="16"/>
    </row>
    <row r="67" spans="2:22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6"/>
      <c r="S67" s="16"/>
      <c r="T67" s="16"/>
      <c r="U67" s="16"/>
      <c r="V67" s="16"/>
    </row>
    <row r="68" spans="2:22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6"/>
      <c r="S68" s="16"/>
      <c r="T68" s="16"/>
      <c r="U68" s="16"/>
      <c r="V68" s="16"/>
    </row>
    <row r="69" spans="2:22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6"/>
      <c r="S69" s="16"/>
      <c r="T69" s="16"/>
      <c r="U69" s="16"/>
      <c r="V69" s="16"/>
    </row>
    <row r="70" spans="2:22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6"/>
      <c r="S70" s="16"/>
      <c r="T70" s="16"/>
      <c r="U70" s="16"/>
      <c r="V70" s="16"/>
    </row>
    <row r="71" spans="2:22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6"/>
      <c r="S71" s="16"/>
      <c r="T71" s="16"/>
      <c r="U71" s="16"/>
      <c r="V71" s="16"/>
    </row>
    <row r="72" spans="2:22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6"/>
      <c r="S72" s="16"/>
      <c r="T72" s="16"/>
      <c r="U72" s="16"/>
      <c r="V72" s="16"/>
    </row>
    <row r="73" spans="2:22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6"/>
      <c r="S73" s="16"/>
      <c r="T73" s="16"/>
      <c r="U73" s="16"/>
      <c r="V73" s="16"/>
    </row>
    <row r="74" spans="2:22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6"/>
      <c r="S74" s="16"/>
      <c r="T74" s="16"/>
      <c r="U74" s="16"/>
      <c r="V74" s="16"/>
    </row>
    <row r="75" spans="2:22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6"/>
      <c r="S75" s="16"/>
      <c r="T75" s="16"/>
      <c r="U75" s="16"/>
      <c r="V75" s="16"/>
    </row>
    <row r="76" spans="2:22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6"/>
      <c r="S76" s="16"/>
      <c r="T76" s="16"/>
      <c r="U76" s="16"/>
      <c r="V76" s="16"/>
    </row>
    <row r="77" spans="2:22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6"/>
      <c r="S77" s="16"/>
      <c r="T77" s="16"/>
      <c r="U77" s="16"/>
      <c r="V77" s="16"/>
    </row>
    <row r="78" spans="2:22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6"/>
      <c r="S78" s="16"/>
      <c r="T78" s="16"/>
      <c r="U78" s="16"/>
      <c r="V78" s="16"/>
    </row>
    <row r="79" spans="2:22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6"/>
      <c r="S79" s="16"/>
      <c r="T79" s="16"/>
      <c r="U79" s="16"/>
      <c r="V79" s="16"/>
    </row>
    <row r="80" spans="2:22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6"/>
      <c r="S80" s="16"/>
      <c r="T80" s="16"/>
      <c r="U80" s="16"/>
      <c r="V80" s="16"/>
    </row>
    <row r="81" spans="2:22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6"/>
      <c r="S81" s="16"/>
      <c r="T81" s="16"/>
      <c r="U81" s="16"/>
      <c r="V81" s="16"/>
    </row>
    <row r="82" spans="2:22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6"/>
      <c r="S82" s="16"/>
      <c r="T82" s="16"/>
      <c r="U82" s="16"/>
      <c r="V82" s="16"/>
    </row>
    <row r="83" spans="2:22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6"/>
      <c r="S83" s="16"/>
      <c r="T83" s="16"/>
      <c r="U83" s="16"/>
      <c r="V83" s="16"/>
    </row>
    <row r="84" spans="2:22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6"/>
      <c r="S84" s="16"/>
      <c r="T84" s="16"/>
      <c r="U84" s="16"/>
      <c r="V84" s="16"/>
    </row>
    <row r="85" spans="2:22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6"/>
      <c r="S85" s="16"/>
      <c r="T85" s="16"/>
      <c r="U85" s="16"/>
      <c r="V85" s="16"/>
    </row>
    <row r="86" spans="2:22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6"/>
      <c r="S86" s="16"/>
      <c r="T86" s="16"/>
      <c r="U86" s="16"/>
      <c r="V86" s="16"/>
    </row>
    <row r="87" spans="2:22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6"/>
      <c r="S87" s="16"/>
      <c r="T87" s="16"/>
      <c r="U87" s="16"/>
      <c r="V87" s="16"/>
    </row>
    <row r="88" spans="2:22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6"/>
      <c r="S88" s="16"/>
      <c r="T88" s="16"/>
      <c r="U88" s="16"/>
      <c r="V88" s="16"/>
    </row>
    <row r="89" spans="2:22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6"/>
      <c r="S89" s="16"/>
      <c r="T89" s="16"/>
      <c r="U89" s="16"/>
      <c r="V89" s="16"/>
    </row>
    <row r="90" spans="2:22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6"/>
      <c r="S90" s="16"/>
      <c r="T90" s="16"/>
      <c r="U90" s="16"/>
      <c r="V90" s="16"/>
    </row>
    <row r="91" spans="2:22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6"/>
      <c r="S91" s="16"/>
      <c r="T91" s="16"/>
      <c r="U91" s="16"/>
      <c r="V91" s="16"/>
    </row>
    <row r="92" spans="2:22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6"/>
      <c r="S92" s="16"/>
      <c r="T92" s="16"/>
      <c r="U92" s="16"/>
      <c r="V92" s="16"/>
    </row>
    <row r="93" spans="2:22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6"/>
      <c r="S93" s="16"/>
      <c r="T93" s="16"/>
      <c r="U93" s="16"/>
      <c r="V93" s="16"/>
    </row>
    <row r="94" spans="2:22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6"/>
      <c r="S94" s="16"/>
      <c r="T94" s="16"/>
      <c r="U94" s="16"/>
      <c r="V94" s="16"/>
    </row>
    <row r="95" spans="2:22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6"/>
      <c r="S95" s="16"/>
      <c r="T95" s="16"/>
      <c r="U95" s="16"/>
      <c r="V95" s="16"/>
    </row>
    <row r="96" spans="2:22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6"/>
      <c r="S96" s="16"/>
      <c r="T96" s="16"/>
      <c r="U96" s="16"/>
      <c r="V96" s="16"/>
    </row>
    <row r="97" spans="2:22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6"/>
      <c r="S97" s="16"/>
      <c r="T97" s="16"/>
      <c r="U97" s="16"/>
      <c r="V97" s="16"/>
    </row>
    <row r="98" spans="2:22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6"/>
      <c r="S98" s="16"/>
      <c r="T98" s="16"/>
      <c r="U98" s="16"/>
      <c r="V98" s="16"/>
    </row>
    <row r="99" spans="2:22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6"/>
      <c r="S99" s="16"/>
      <c r="T99" s="16"/>
      <c r="U99" s="16"/>
      <c r="V99" s="16"/>
    </row>
    <row r="100" spans="2:22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6"/>
      <c r="S100" s="16"/>
      <c r="T100" s="16"/>
      <c r="U100" s="16"/>
      <c r="V100" s="16"/>
    </row>
    <row r="101" spans="2:22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6"/>
      <c r="S101" s="16"/>
      <c r="T101" s="16"/>
      <c r="U101" s="16"/>
      <c r="V101" s="16"/>
    </row>
    <row r="102" spans="2:22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6"/>
      <c r="S102" s="16"/>
      <c r="T102" s="16"/>
      <c r="U102" s="16"/>
      <c r="V102" s="16"/>
    </row>
    <row r="103" spans="2:22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6"/>
      <c r="S103" s="16"/>
      <c r="T103" s="16"/>
      <c r="U103" s="16"/>
      <c r="V103" s="16"/>
    </row>
    <row r="104" spans="2:22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6"/>
      <c r="S104" s="16"/>
      <c r="T104" s="16"/>
      <c r="U104" s="16"/>
      <c r="V104" s="16"/>
    </row>
    <row r="105" spans="2:22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6"/>
      <c r="S105" s="16"/>
      <c r="T105" s="16"/>
      <c r="U105" s="16"/>
      <c r="V105" s="16"/>
    </row>
    <row r="106" spans="2:22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6"/>
      <c r="S106" s="16"/>
      <c r="T106" s="16"/>
      <c r="U106" s="16"/>
      <c r="V106" s="16"/>
    </row>
    <row r="107" spans="2:22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6"/>
      <c r="S107" s="16"/>
      <c r="T107" s="16"/>
      <c r="U107" s="16"/>
      <c r="V107" s="16"/>
    </row>
    <row r="108" spans="2:22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6"/>
      <c r="S108" s="16"/>
      <c r="T108" s="16"/>
      <c r="U108" s="16"/>
      <c r="V108" s="16"/>
    </row>
    <row r="109" spans="2:22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6"/>
      <c r="S109" s="16"/>
      <c r="T109" s="16"/>
      <c r="U109" s="16"/>
      <c r="V109" s="16"/>
    </row>
    <row r="110" spans="2:22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6"/>
      <c r="S110" s="16"/>
      <c r="T110" s="16"/>
      <c r="U110" s="16"/>
      <c r="V110" s="16"/>
    </row>
    <row r="111" spans="2:22" x14ac:dyDescent="0.25">
      <c r="B111" s="4"/>
      <c r="C111" s="2"/>
      <c r="D111" s="14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6"/>
      <c r="S111" s="16"/>
      <c r="T111" s="16"/>
      <c r="U111" s="16"/>
      <c r="V111" s="16"/>
    </row>
    <row r="112" spans="2:22" x14ac:dyDescent="0.25">
      <c r="B112" s="4"/>
      <c r="C112" s="2"/>
      <c r="D112" s="14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6"/>
      <c r="S112" s="16"/>
      <c r="T112" s="16"/>
      <c r="U112" s="16"/>
      <c r="V112" s="16"/>
    </row>
    <row r="113" spans="2:22" x14ac:dyDescent="0.25">
      <c r="B113" s="4"/>
      <c r="C113" s="2"/>
      <c r="D113" s="14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6"/>
      <c r="S113" s="16"/>
      <c r="T113" s="16"/>
      <c r="U113" s="16"/>
      <c r="V113" s="16"/>
    </row>
    <row r="114" spans="2:22" x14ac:dyDescent="0.25">
      <c r="B114" s="4"/>
      <c r="C114" s="2"/>
      <c r="D114" s="14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6"/>
      <c r="S114" s="16"/>
      <c r="T114" s="16"/>
      <c r="U114" s="16"/>
      <c r="V114" s="16"/>
    </row>
    <row r="115" spans="2:22" x14ac:dyDescent="0.25">
      <c r="B115" s="4"/>
      <c r="C115" s="2"/>
      <c r="D115" s="14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6"/>
      <c r="S115" s="16"/>
      <c r="T115" s="16"/>
      <c r="U115" s="16"/>
      <c r="V115" s="16"/>
    </row>
    <row r="116" spans="2:22" x14ac:dyDescent="0.25">
      <c r="B116" s="4"/>
      <c r="C116" s="2"/>
      <c r="D116" s="14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6"/>
      <c r="S116" s="16"/>
      <c r="T116" s="16"/>
      <c r="U116" s="16"/>
      <c r="V116" s="16"/>
    </row>
    <row r="117" spans="2:22" x14ac:dyDescent="0.25">
      <c r="B117" s="4"/>
      <c r="C117" s="2"/>
      <c r="D117" s="14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6"/>
      <c r="S117" s="16"/>
      <c r="T117" s="16"/>
      <c r="U117" s="16"/>
      <c r="V117" s="16"/>
    </row>
    <row r="118" spans="2:22" x14ac:dyDescent="0.25">
      <c r="B118" s="4"/>
      <c r="C118" s="2"/>
      <c r="D118" s="14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6"/>
      <c r="S118" s="16"/>
      <c r="T118" s="16"/>
      <c r="U118" s="16"/>
      <c r="V118" s="16"/>
    </row>
    <row r="119" spans="2:22" x14ac:dyDescent="0.25">
      <c r="B119" s="4"/>
      <c r="C119" s="2"/>
      <c r="D119" s="14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6"/>
      <c r="S119" s="16"/>
      <c r="T119" s="16"/>
      <c r="U119" s="16"/>
      <c r="V119" s="16"/>
    </row>
    <row r="120" spans="2:22" x14ac:dyDescent="0.25">
      <c r="B120" s="4"/>
      <c r="C120" s="2"/>
      <c r="D120" s="14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6"/>
      <c r="S120" s="16"/>
      <c r="T120" s="16"/>
      <c r="U120" s="16"/>
      <c r="V120" s="16"/>
    </row>
    <row r="121" spans="2:22" x14ac:dyDescent="0.25">
      <c r="B121" s="4"/>
      <c r="C121" s="2"/>
      <c r="D121" s="14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6"/>
      <c r="S121" s="16"/>
      <c r="T121" s="16"/>
      <c r="U121" s="16"/>
      <c r="V121" s="16"/>
    </row>
    <row r="122" spans="2:22" x14ac:dyDescent="0.25">
      <c r="B122" s="4"/>
      <c r="C122" s="2"/>
      <c r="D122" s="14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6"/>
      <c r="S122" s="16"/>
      <c r="T122" s="16"/>
      <c r="U122" s="16"/>
      <c r="V122" s="16"/>
    </row>
    <row r="123" spans="2:22" x14ac:dyDescent="0.25">
      <c r="B123" s="4"/>
      <c r="C123" s="2"/>
      <c r="D123" s="14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6"/>
      <c r="S123" s="16"/>
      <c r="T123" s="16"/>
      <c r="U123" s="16"/>
      <c r="V123" s="16"/>
    </row>
    <row r="124" spans="2:22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2:22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2:22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2:22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2:22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4:22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4:22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4:22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4:22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4:22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4:22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4:22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4:22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4:22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4:22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4:22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4:22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4:22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4:22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4:22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4:22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4:22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4:22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4:22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4:22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4:22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4:22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4:22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4:22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4:22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4:22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4:22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4:22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4:22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4:22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4:22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4:22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4:22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4:22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4:22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4:22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4:22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4:22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4:22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4:22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4:22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4:22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4:22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4:22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4:22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4:22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4:22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4:22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4:22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4:22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4:22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4:22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4:22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4:22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4:22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4:22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4:22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4:22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4:22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4:22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4:22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4:22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4:22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4:22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4:22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4:22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4:22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4:22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4:22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4:22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4:22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4:22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4:22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4:22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4:22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4:22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4:22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4:22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4:22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4:22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4:22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4:22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4:22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4:22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4:22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4:22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4:22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4:22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4:22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4:22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4:22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4:22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4:22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4:22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4:22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4:22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4:22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4:22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4:22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4:22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4:22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4:22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4:22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4:22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4:22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4:22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4:22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4:22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4:22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4:22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4:22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4:22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4:22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4:22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4:22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4:22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4:22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4:22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4:22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4:22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4:22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4:22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4:22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4:22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4:22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4:22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4:22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4:22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4:22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4:22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4:22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4:22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4:22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4:22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4:22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4:22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4:22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4:22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4:22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4:22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4:22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4:22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4:22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4:22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4:22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4:22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4:22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4:22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4:22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4:22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4:22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4:22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4:22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4:22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4:22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4:22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4:22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4:22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4:22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4:22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4:22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4:22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4:22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4:22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4:22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4:22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4:22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4:22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4:22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4:22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4:22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4:22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4:22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4:22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4:22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4:22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4:22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4:22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4:22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4:22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4:22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4:22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4:22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4:22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4:22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4:22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4:22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4:22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4:22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4:22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4:22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4:22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4:22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4:22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4:22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4:22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4:22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4:22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4:22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4:22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4:22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4:22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4:22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4:22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4:22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4:22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4:22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4:22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4:22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4:22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  <row r="339" spans="4:22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</row>
    <row r="340" spans="4:22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</row>
    <row r="341" spans="4:22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</row>
    <row r="342" spans="4:22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</row>
    <row r="343" spans="4:22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</row>
    <row r="344" spans="4:22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4:22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</row>
    <row r="346" spans="4:22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</row>
    <row r="347" spans="4:22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</row>
    <row r="348" spans="4:22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</row>
    <row r="349" spans="4:22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</row>
    <row r="350" spans="4:22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</row>
    <row r="351" spans="4:22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</row>
    <row r="352" spans="4:22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</row>
    <row r="353" spans="4:22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4:22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</row>
    <row r="355" spans="4:22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</row>
    <row r="356" spans="4:22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</row>
    <row r="357" spans="4:22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</row>
    <row r="358" spans="4:22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</row>
    <row r="359" spans="4:22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</row>
    <row r="360" spans="4:22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</row>
    <row r="361" spans="4:22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</row>
    <row r="362" spans="4:22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</row>
    <row r="363" spans="4:22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</row>
    <row r="364" spans="4:22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</row>
    <row r="365" spans="4:22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</row>
    <row r="366" spans="4:22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</row>
    <row r="367" spans="4:22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</row>
    <row r="368" spans="4:22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</row>
    <row r="369" spans="4:22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</row>
    <row r="370" spans="4:22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</row>
    <row r="371" spans="4:22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</row>
    <row r="372" spans="4:22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</row>
    <row r="373" spans="4:22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</row>
    <row r="374" spans="4:22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</row>
    <row r="375" spans="4:22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</row>
    <row r="376" spans="4:22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</row>
    <row r="377" spans="4:22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</row>
    <row r="378" spans="4:22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4:22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</row>
    <row r="380" spans="4:22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</row>
    <row r="381" spans="4:22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</row>
    <row r="382" spans="4:22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</row>
    <row r="383" spans="4:22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</row>
    <row r="384" spans="4:22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</row>
    <row r="385" spans="4:22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</row>
    <row r="386" spans="4:22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</row>
    <row r="387" spans="4:22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</row>
    <row r="388" spans="4:22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</row>
    <row r="389" spans="4:22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</row>
    <row r="390" spans="4:22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</row>
    <row r="391" spans="4:22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</row>
    <row r="392" spans="4:22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</row>
    <row r="393" spans="4:22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</row>
    <row r="394" spans="4:22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</row>
    <row r="395" spans="4:22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</row>
    <row r="396" spans="4:22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</row>
    <row r="397" spans="4:22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</row>
    <row r="398" spans="4:22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</row>
    <row r="399" spans="4:22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</row>
    <row r="400" spans="4:22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</row>
    <row r="401" spans="4:22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</row>
    <row r="402" spans="4:22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</row>
    <row r="403" spans="4:22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</row>
    <row r="404" spans="4:22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</row>
    <row r="405" spans="4:22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</row>
    <row r="406" spans="4:22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</row>
    <row r="407" spans="4:22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</row>
    <row r="408" spans="4:22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</row>
    <row r="409" spans="4:22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</row>
    <row r="410" spans="4:22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</row>
    <row r="411" spans="4:22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</row>
    <row r="412" spans="4:22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</row>
    <row r="413" spans="4:22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</row>
    <row r="414" spans="4:22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</row>
    <row r="415" spans="4:22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</row>
    <row r="416" spans="4:22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</row>
    <row r="417" spans="4:22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</row>
    <row r="418" spans="4:22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</row>
    <row r="419" spans="4:22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</row>
    <row r="420" spans="4:22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</row>
    <row r="421" spans="4:22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</row>
    <row r="422" spans="4:22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</row>
    <row r="423" spans="4:22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</row>
    <row r="424" spans="4:22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</row>
    <row r="425" spans="4:22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</row>
    <row r="426" spans="4:22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</row>
    <row r="427" spans="4:22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</row>
    <row r="428" spans="4:22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</row>
    <row r="429" spans="4:22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</row>
    <row r="430" spans="4:22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</row>
    <row r="431" spans="4:22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</row>
    <row r="432" spans="4:22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</row>
    <row r="433" spans="4:22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</row>
    <row r="434" spans="4:22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</row>
    <row r="435" spans="4:22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</row>
    <row r="436" spans="4:22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</row>
    <row r="437" spans="4:22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</row>
    <row r="438" spans="4:22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</row>
    <row r="439" spans="4:22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</row>
    <row r="440" spans="4:22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</row>
    <row r="441" spans="4:22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</row>
    <row r="442" spans="4:22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</row>
    <row r="443" spans="4:22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</row>
    <row r="444" spans="4:22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</row>
    <row r="445" spans="4:22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</row>
    <row r="446" spans="4:22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</row>
    <row r="447" spans="4:22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</row>
    <row r="448" spans="4:22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</row>
    <row r="449" spans="4:22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</row>
    <row r="450" spans="4:22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</row>
    <row r="451" spans="4:22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</row>
    <row r="452" spans="4:22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</row>
    <row r="453" spans="4:22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</row>
    <row r="454" spans="4:22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</row>
    <row r="455" spans="4:22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</row>
    <row r="456" spans="4:22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</row>
    <row r="457" spans="4:22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</row>
    <row r="458" spans="4:22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</row>
    <row r="459" spans="4:22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</row>
    <row r="460" spans="4:22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</row>
    <row r="461" spans="4:22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</row>
    <row r="462" spans="4:22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</row>
    <row r="463" spans="4:22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</row>
    <row r="464" spans="4:22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</row>
    <row r="465" spans="4:22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</row>
    <row r="466" spans="4:22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</row>
    <row r="467" spans="4:22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</row>
    <row r="468" spans="4:22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</row>
    <row r="469" spans="4:22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</row>
    <row r="470" spans="4:22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</row>
    <row r="471" spans="4:22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</row>
    <row r="472" spans="4:22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</row>
    <row r="473" spans="4:22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</row>
    <row r="474" spans="4:22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</row>
    <row r="475" spans="4:22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</row>
    <row r="476" spans="4:22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</row>
    <row r="477" spans="4:22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</row>
    <row r="478" spans="4:22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</row>
    <row r="479" spans="4:22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</row>
    <row r="480" spans="4:22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</row>
    <row r="481" spans="4:22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</row>
    <row r="482" spans="4:22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</row>
    <row r="483" spans="4:22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</row>
    <row r="484" spans="4:22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</row>
    <row r="485" spans="4:22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</row>
    <row r="486" spans="4:22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</row>
    <row r="487" spans="4:22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</row>
    <row r="488" spans="4:22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</row>
    <row r="489" spans="4:22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</row>
    <row r="490" spans="4:22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</row>
    <row r="491" spans="4:22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</row>
    <row r="492" spans="4:22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</row>
    <row r="493" spans="4:22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</row>
    <row r="494" spans="4:22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</row>
    <row r="495" spans="4:22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</row>
    <row r="496" spans="4:22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</row>
    <row r="497" spans="4:22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</row>
    <row r="498" spans="4:22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</row>
    <row r="499" spans="4:22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</row>
    <row r="500" spans="4:22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</row>
    <row r="501" spans="4:22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</row>
    <row r="502" spans="4:22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</row>
    <row r="503" spans="4:22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</row>
    <row r="504" spans="4:22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</row>
    <row r="505" spans="4:22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</row>
    <row r="506" spans="4:22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</row>
    <row r="507" spans="4:22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</row>
    <row r="508" spans="4:22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</row>
    <row r="509" spans="4:22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</row>
    <row r="510" spans="4:22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</row>
    <row r="511" spans="4:22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</row>
    <row r="512" spans="4:22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</row>
    <row r="513" spans="4:22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</row>
    <row r="514" spans="4:22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</row>
    <row r="515" spans="4:22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</row>
    <row r="516" spans="4:22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</row>
    <row r="517" spans="4:22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</row>
    <row r="518" spans="4:22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</row>
    <row r="519" spans="4:22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</row>
    <row r="520" spans="4:22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</row>
    <row r="521" spans="4:22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</row>
    <row r="522" spans="4:22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</row>
    <row r="523" spans="4:22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</row>
    <row r="524" spans="4:22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</row>
    <row r="525" spans="4:22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</row>
    <row r="526" spans="4:22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</row>
    <row r="527" spans="4:22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</row>
    <row r="528" spans="4:22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</row>
    <row r="529" spans="4:22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</row>
    <row r="530" spans="4:22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</row>
    <row r="531" spans="4:22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</row>
    <row r="532" spans="4:22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</row>
    <row r="533" spans="4:22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</row>
    <row r="534" spans="4:22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</row>
    <row r="535" spans="4:22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</row>
    <row r="536" spans="4:22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</row>
    <row r="537" spans="4:22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</row>
    <row r="538" spans="4:22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</row>
    <row r="539" spans="4:22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</row>
    <row r="540" spans="4:22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</row>
    <row r="541" spans="4:22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</row>
    <row r="542" spans="4:22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</row>
    <row r="543" spans="4:22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</row>
    <row r="544" spans="4:22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</row>
    <row r="545" spans="4:22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</row>
    <row r="546" spans="4:22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</row>
    <row r="547" spans="4:22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</row>
    <row r="548" spans="4:22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</row>
    <row r="549" spans="4:22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</row>
    <row r="550" spans="4:22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</row>
    <row r="551" spans="4:22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</row>
    <row r="552" spans="4:22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</row>
    <row r="553" spans="4:22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</row>
    <row r="554" spans="4:22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</row>
    <row r="555" spans="4:22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</row>
    <row r="556" spans="4:22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</row>
    <row r="557" spans="4:22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</row>
    <row r="558" spans="4:22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</row>
    <row r="559" spans="4:22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</row>
    <row r="560" spans="4:22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</row>
    <row r="561" spans="4:22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</row>
    <row r="562" spans="4:22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</row>
    <row r="563" spans="4:22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</row>
    <row r="564" spans="4:22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</row>
    <row r="565" spans="4:22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</row>
    <row r="566" spans="4:22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</row>
    <row r="567" spans="4:22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</row>
    <row r="568" spans="4:22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</row>
    <row r="569" spans="4:22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</row>
    <row r="570" spans="4:22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</row>
    <row r="571" spans="4:22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</row>
    <row r="572" spans="4:22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</row>
    <row r="573" spans="4:22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</row>
    <row r="574" spans="4:22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</row>
    <row r="575" spans="4:22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</row>
    <row r="576" spans="4:22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</row>
    <row r="577" spans="4:22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</row>
    <row r="578" spans="4:22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</row>
    <row r="579" spans="4:22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</row>
    <row r="580" spans="4:22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</row>
    <row r="581" spans="4:22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</row>
    <row r="582" spans="4:22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</row>
    <row r="583" spans="4:22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</row>
    <row r="584" spans="4:22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</row>
    <row r="585" spans="4:22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</row>
    <row r="586" spans="4:22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</row>
    <row r="587" spans="4:22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</row>
    <row r="588" spans="4:22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</row>
    <row r="589" spans="4:22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</row>
    <row r="590" spans="4:22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</row>
    <row r="591" spans="4:22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</row>
    <row r="592" spans="4:22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</row>
    <row r="593" spans="4:22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</row>
    <row r="594" spans="4:22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</row>
    <row r="595" spans="4:22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</row>
    <row r="596" spans="4:22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</row>
    <row r="597" spans="4:22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</row>
    <row r="598" spans="4:22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</row>
    <row r="599" spans="4:22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</row>
    <row r="600" spans="4:22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</row>
    <row r="601" spans="4:22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</row>
    <row r="602" spans="4:22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</row>
    <row r="603" spans="4:22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</row>
    <row r="604" spans="4:22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</row>
    <row r="605" spans="4:22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</row>
    <row r="606" spans="4:22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</row>
    <row r="607" spans="4:22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</row>
    <row r="608" spans="4:22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</row>
    <row r="609" spans="4:22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</row>
    <row r="610" spans="4:22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</row>
    <row r="611" spans="4:22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</row>
    <row r="612" spans="4:22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</row>
    <row r="613" spans="4:22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</row>
    <row r="614" spans="4:22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</row>
    <row r="615" spans="4:22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</row>
    <row r="616" spans="4:22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</row>
    <row r="617" spans="4:22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</row>
    <row r="618" spans="4:22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</row>
    <row r="619" spans="4:22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</row>
    <row r="620" spans="4:22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</row>
    <row r="621" spans="4:22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</row>
    <row r="622" spans="4:22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</row>
    <row r="623" spans="4:22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</row>
    <row r="624" spans="4:22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</row>
    <row r="625" spans="4:22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</row>
    <row r="626" spans="4:22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</row>
    <row r="627" spans="4:22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</row>
    <row r="628" spans="4:22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</row>
    <row r="629" spans="4:22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</row>
    <row r="630" spans="4:22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</row>
    <row r="631" spans="4:22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</row>
    <row r="632" spans="4:22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</row>
    <row r="633" spans="4:22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</row>
    <row r="634" spans="4:22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</row>
    <row r="635" spans="4:22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</row>
    <row r="636" spans="4:22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</row>
    <row r="637" spans="4:22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</row>
    <row r="638" spans="4:22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</row>
    <row r="639" spans="4:22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</row>
    <row r="640" spans="4:22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</row>
    <row r="641" spans="4:22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</row>
    <row r="642" spans="4:22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</row>
    <row r="643" spans="4:22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</row>
    <row r="644" spans="4:22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</row>
    <row r="645" spans="4:22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</row>
    <row r="646" spans="4:22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</row>
    <row r="647" spans="4:22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</row>
    <row r="648" spans="4:22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</row>
    <row r="649" spans="4:22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</row>
    <row r="650" spans="4:22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</row>
    <row r="651" spans="4:22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</row>
    <row r="652" spans="4:22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</row>
    <row r="653" spans="4:22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</row>
    <row r="654" spans="4:22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</row>
    <row r="655" spans="4:22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</row>
    <row r="656" spans="4:22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</row>
    <row r="657" spans="4:22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</row>
    <row r="658" spans="4:22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</row>
    <row r="659" spans="4:22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</row>
    <row r="660" spans="4:22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</row>
    <row r="661" spans="4:22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</row>
    <row r="662" spans="4:22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</row>
    <row r="663" spans="4:22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</row>
    <row r="664" spans="4:22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</row>
    <row r="665" spans="4:22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</row>
    <row r="666" spans="4:22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</row>
    <row r="667" spans="4:22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</row>
    <row r="668" spans="4:22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</row>
    <row r="669" spans="4:22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</row>
    <row r="670" spans="4:22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</row>
    <row r="671" spans="4:22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</row>
    <row r="672" spans="4:22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</row>
    <row r="673" spans="4:22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</row>
    <row r="674" spans="4:22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</row>
    <row r="675" spans="4:22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</row>
    <row r="676" spans="4:22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</row>
    <row r="677" spans="4:22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</row>
    <row r="678" spans="4:22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</row>
    <row r="679" spans="4:22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</row>
    <row r="680" spans="4:22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</row>
    <row r="681" spans="4:22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</row>
    <row r="682" spans="4:22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</row>
    <row r="683" spans="4:22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</row>
    <row r="684" spans="4:22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</row>
    <row r="685" spans="4:22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</row>
    <row r="686" spans="4:22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</row>
    <row r="687" spans="4:22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</row>
    <row r="688" spans="4:22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</row>
    <row r="689" spans="4:22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</row>
    <row r="690" spans="4:22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</row>
    <row r="691" spans="4:22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</row>
    <row r="692" spans="4:22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</row>
    <row r="693" spans="4:22" x14ac:dyDescent="0.25">
      <c r="D693" s="17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</row>
    <row r="694" spans="4:22" x14ac:dyDescent="0.25">
      <c r="D694" s="17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</row>
    <row r="695" spans="4:22" x14ac:dyDescent="0.25">
      <c r="D695" s="17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</row>
    <row r="696" spans="4:22" x14ac:dyDescent="0.25">
      <c r="D696" s="17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</row>
    <row r="697" spans="4:22" x14ac:dyDescent="0.25">
      <c r="D697" s="17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</row>
    <row r="698" spans="4:22" x14ac:dyDescent="0.25">
      <c r="D698" s="17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</row>
    <row r="699" spans="4:22" x14ac:dyDescent="0.25">
      <c r="D699" s="17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</row>
    <row r="700" spans="4:22" x14ac:dyDescent="0.25">
      <c r="D700" s="17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</row>
    <row r="701" spans="4:22" x14ac:dyDescent="0.25">
      <c r="D701" s="17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</row>
    <row r="702" spans="4:22" x14ac:dyDescent="0.25">
      <c r="D702" s="17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</row>
    <row r="703" spans="4:22" x14ac:dyDescent="0.25">
      <c r="D703" s="17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</row>
    <row r="704" spans="4:22" x14ac:dyDescent="0.25">
      <c r="D704" s="17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</row>
    <row r="705" spans="4:22" x14ac:dyDescent="0.25">
      <c r="D705" s="17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</row>
    <row r="706" spans="4:22" x14ac:dyDescent="0.25">
      <c r="D706" s="17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</row>
  </sheetData>
  <mergeCells count="27">
    <mergeCell ref="A15:A16"/>
    <mergeCell ref="B13:U13"/>
    <mergeCell ref="E15:E16"/>
    <mergeCell ref="F15:F16"/>
    <mergeCell ref="H15:H16"/>
    <mergeCell ref="G15:G16"/>
    <mergeCell ref="B15:B16"/>
    <mergeCell ref="C15:C16"/>
    <mergeCell ref="D15:D16"/>
    <mergeCell ref="M15:M16"/>
    <mergeCell ref="I15:I16"/>
    <mergeCell ref="L15:L16"/>
    <mergeCell ref="K15:K16"/>
    <mergeCell ref="J15:J16"/>
    <mergeCell ref="N15:N16"/>
    <mergeCell ref="O15:O16"/>
    <mergeCell ref="V15:V16"/>
    <mergeCell ref="B14:V14"/>
    <mergeCell ref="B8:V8"/>
    <mergeCell ref="B9:V9"/>
    <mergeCell ref="B10:V10"/>
    <mergeCell ref="P15:P16"/>
    <mergeCell ref="Q15:Q16"/>
    <mergeCell ref="R15:R16"/>
    <mergeCell ref="U15:U16"/>
    <mergeCell ref="T15:T16"/>
    <mergeCell ref="S15:S16"/>
  </mergeCells>
  <phoneticPr fontId="0" type="noConversion"/>
  <pageMargins left="0.23622047244094491" right="0.15748031496062992" top="0.44" bottom="0.35433070866141736" header="0.15748031496062992" footer="0.15748031496062992"/>
  <pageSetup paperSize="9" scale="30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Date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Лебедева Оксана Николаевна</cp:lastModifiedBy>
  <cp:lastPrinted>2017-12-13T02:37:06Z</cp:lastPrinted>
  <dcterms:created xsi:type="dcterms:W3CDTF">2005-09-08T01:35:00Z</dcterms:created>
  <dcterms:modified xsi:type="dcterms:W3CDTF">2017-12-20T02:48:59Z</dcterms:modified>
</cp:coreProperties>
</file>